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90" windowWidth="19320" windowHeight="95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6" i="1" l="1"/>
  <c r="F43" i="1"/>
  <c r="F41" i="1"/>
  <c r="F39" i="1"/>
  <c r="F29" i="1"/>
  <c r="F27" i="1"/>
  <c r="F25" i="1"/>
  <c r="F22" i="1"/>
  <c r="F14" i="1"/>
  <c r="F8" i="1"/>
  <c r="F50" i="1" s="1"/>
  <c r="F37" i="1" l="1"/>
</calcChain>
</file>

<file path=xl/sharedStrings.xml><?xml version="1.0" encoding="utf-8"?>
<sst xmlns="http://schemas.openxmlformats.org/spreadsheetml/2006/main" count="137" uniqueCount="95">
  <si>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</si>
  <si>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</si>
  <si>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</si>
  <si>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</si>
  <si>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</si>
  <si>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</si>
  <si>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</si>
  <si>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0701</t>
  </si>
  <si>
    <t>0702</t>
  </si>
  <si>
    <t>Администрации города Переславля-Залесского</t>
  </si>
  <si>
    <t>к Приказу Управления финансов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</si>
  <si>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 Управления образования Администрации города Переславля-Залесского</t>
  </si>
  <si>
    <t>Приложение 1</t>
  </si>
  <si>
    <t>0709</t>
  </si>
  <si>
    <t>01.1.01.82100</t>
  </si>
  <si>
    <t>Детские дошкольные учреждения. Обеспечение деятельности подведомственных учреждений</t>
  </si>
  <si>
    <t>Непрограммные расходы</t>
  </si>
  <si>
    <t>0801</t>
  </si>
  <si>
    <t>0503</t>
  </si>
  <si>
    <t>0113</t>
  </si>
  <si>
    <t>60.0.00.80120</t>
  </si>
  <si>
    <t>Выполнение других обязательств государства</t>
  </si>
  <si>
    <t>0409</t>
  </si>
  <si>
    <t>ВЦП "Развитие культуры и искусства городского округа город Переславль-Залесский"</t>
  </si>
  <si>
    <t>0707</t>
  </si>
  <si>
    <t>1004</t>
  </si>
  <si>
    <t>0501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</si>
  <si>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</si>
  <si>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МП "Развитие сельского хозяйства городского округа город Переславль-Залесский"</t>
  </si>
  <si>
    <t>01.1.01.R3041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</si>
  <si>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</si>
  <si>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</si>
  <si>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</si>
  <si>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Переславль-Залесский"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</si>
  <si>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</si>
  <si>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</si>
  <si>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от 13.01.2022 г.№ 1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</si>
  <si>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13 января 2022 года</t>
    </r>
  </si>
  <si>
    <t>2022 год (руб.)</t>
  </si>
  <si>
    <t>02.1.01.70860</t>
  </si>
  <si>
    <t>Субвенция на денежные выплаты</t>
  </si>
  <si>
    <t>1003</t>
  </si>
  <si>
    <t xml:space="preserve">ГЦП "Социальная поддержка населения городского округа город Переславль-Залесский" </t>
  </si>
  <si>
    <t>02.1.03.70890</t>
  </si>
  <si>
    <t>Субвенция на оказание социальной помощи отдельным категориям граждан</t>
  </si>
  <si>
    <t>02.1.03.75520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</si>
  <si>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</si>
  <si>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02.3.02.S1020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</si>
  <si>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</si>
  <si>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ГЦП "Обеспечение отдыха и оздоровления детей городского округа город Переславль-Залесский в каникулярный период"</t>
  </si>
  <si>
    <t>02.1.02.70850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</si>
  <si>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</si>
  <si>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1002</t>
  </si>
  <si>
    <t>02.1.02.85500</t>
  </si>
  <si>
    <t>Мероприятия по социальной поддержке населения</t>
  </si>
  <si>
    <t>02.1.03.85500</t>
  </si>
  <si>
    <t>1006</t>
  </si>
  <si>
    <t>02.3.02.S1000</t>
  </si>
  <si>
    <t>Оплата стоимости набора продуктов питания в лагерях с дневной формой пребывания детей</t>
  </si>
  <si>
    <t>Уточнение бюджетных ассигнований на основании уведомления департамента финансов от 27.12.2021</t>
  </si>
  <si>
    <t>06.1.03.L8660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</si>
  <si>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</si>
  <si>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</si>
  <si>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06.1.03.S5250</t>
  </si>
  <si>
    <t>0502</t>
  </si>
  <si>
    <t>Реализация мероприятий по строительству и реконструкции объектов теплоснабжения</t>
  </si>
  <si>
    <t>03.1.02.L4970</t>
  </si>
  <si>
    <t>Реализация мероприятий, направленных на поддержку молодых семей ЯО в приобретении (строительстве) жилья</t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</si>
  <si>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</si>
  <si>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</si>
  <si>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0412</t>
  </si>
  <si>
    <t>06.1.03.L0320</t>
  </si>
  <si>
    <t>Уточнение бюджетных ассигнований  в связи с уточнением кодов бюджетной классификации расходов  на основании заявки  Администрации города Переславля-Залесского</t>
  </si>
  <si>
    <t>Уточнение бюджетных ассигнований  в связи с уточнением кодов бюджетной классификации расходов  на основании заявки  Управления социальной защиты населения и труда Администрации города Переславля-Залесского</t>
  </si>
  <si>
    <t>01.1.03.70550</t>
  </si>
  <si>
    <t>Субвенция на обеспечение деятельности органов опеки и попечительства</t>
  </si>
  <si>
    <t>01.1.E1.71690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</si>
  <si>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</si>
  <si>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60.0.00.76950</t>
  </si>
  <si>
    <t>Субсидия на обеспечение трудоустройства несовершеннолетних граждан на временные рабочие места</t>
  </si>
  <si>
    <t>05.2.02.L519F</t>
  </si>
  <si>
    <t>Комплектование книжных фондов муниципальных библиотек за чсет резервного фонда Правительства РФ</t>
  </si>
  <si>
    <t>Уточнение бюджетных ассигнований на основании уведомления департамента финансов от 11.01.2022</t>
  </si>
  <si>
    <t>0505</t>
  </si>
  <si>
    <t>60.0.00.80070</t>
  </si>
  <si>
    <t xml:space="preserve">Обслуживание деятельности подведомственных учреждений </t>
  </si>
  <si>
    <t>10.1.04.85800</t>
  </si>
  <si>
    <t>Мероприятия по охране окружающей среды</t>
  </si>
  <si>
    <t>0605</t>
  </si>
  <si>
    <t xml:space="preserve">ГЦП "Охрана окружающей среды в  г. Переславле-Залесском" </t>
  </si>
  <si>
    <t>10.2.01.86700</t>
  </si>
  <si>
    <t>Мероприятия по благоустройству</t>
  </si>
  <si>
    <t xml:space="preserve">ГЦП "Благоустройство территории городского округа город Переславль-Залесский" </t>
  </si>
  <si>
    <t>Уточнение бюджетных ассигнований в связи с перераспределением расходов бюджета по кодам бюджетной классификации расходов на основании заявки  Администрации города Переславля-Залесского</t>
  </si>
  <si>
    <t>Уточнение бюджетных ассигнований  в связи с уточнением кодов бюджетной классификации расходов  на основании заявки  Управления образованияАдминистрации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</si>
</sst>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" fontId="3" fillId="0" borderId="1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Normal="100" workbookViewId="0">
      <selection activeCell="G10" sqref="G10:G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40" t="s">
        <v>12</v>
      </c>
      <c r="B1" s="40"/>
      <c r="C1" s="40"/>
      <c r="D1" s="40"/>
      <c r="E1" s="40"/>
      <c r="F1" s="40"/>
      <c r="G1" s="40"/>
    </row>
    <row r="2" spans="1:7" x14ac:dyDescent="0.25">
      <c r="A2" s="40" t="s">
        <v>10</v>
      </c>
      <c r="B2" s="40"/>
      <c r="C2" s="40"/>
      <c r="D2" s="40"/>
      <c r="E2" s="40"/>
      <c r="F2" s="40"/>
      <c r="G2" s="40"/>
    </row>
    <row r="3" spans="1:7" x14ac:dyDescent="0.25">
      <c r="A3" s="40" t="s">
        <v>9</v>
      </c>
      <c r="B3" s="40"/>
      <c r="C3" s="40"/>
      <c r="D3" s="40"/>
      <c r="E3" s="40"/>
      <c r="F3" s="40"/>
      <c r="G3" s="40"/>
    </row>
    <row r="4" spans="1:7" x14ac:dyDescent="0.25">
      <c r="A4" s="9"/>
      <c r="B4" s="9"/>
      <c r="C4" s="9"/>
      <c r="D4" s="8"/>
      <c r="E4" s="8"/>
      <c r="F4" s="40" t="s">
        <v>36</v>
      </c>
      <c r="G4" s="40"/>
    </row>
    <row r="5" spans="1:7" x14ac:dyDescent="0.25">
      <c r="A5" s="6"/>
      <c r="B5" s="6"/>
      <c r="C5" s="6"/>
      <c r="D5" s="7"/>
      <c r="E5" s="7"/>
      <c r="F5" s="40"/>
      <c r="G5" s="40"/>
    </row>
    <row r="6" spans="1:7" ht="60.75" customHeight="1" x14ac:dyDescent="0.25">
      <c r="A6" s="41" t="s">
        <v>37</v>
      </c>
      <c r="B6" s="41"/>
      <c r="C6" s="41"/>
      <c r="D6" s="41"/>
      <c r="E6" s="41"/>
      <c r="F6" s="41"/>
      <c r="G6" s="41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2" t="s">
        <v>0</v>
      </c>
      <c r="E7" s="13" t="s">
        <v>4</v>
      </c>
      <c r="F7" s="14" t="s">
        <v>38</v>
      </c>
      <c r="G7" s="15" t="s">
        <v>1</v>
      </c>
    </row>
    <row r="8" spans="1:7" ht="68.25" customHeight="1" x14ac:dyDescent="0.25">
      <c r="A8" s="11"/>
      <c r="B8" s="16"/>
      <c r="C8" s="11"/>
      <c r="D8" s="12"/>
      <c r="E8" s="17" t="s">
        <v>6</v>
      </c>
      <c r="F8" s="18">
        <f>SUM(F9:F13)</f>
        <v>3667483</v>
      </c>
      <c r="G8" s="19"/>
    </row>
    <row r="9" spans="1:7" ht="112.5" customHeight="1" x14ac:dyDescent="0.25">
      <c r="A9" s="11">
        <v>203</v>
      </c>
      <c r="B9" s="16" t="s">
        <v>7</v>
      </c>
      <c r="C9" s="11">
        <v>600</v>
      </c>
      <c r="D9" s="34" t="s">
        <v>14</v>
      </c>
      <c r="E9" s="33" t="s">
        <v>15</v>
      </c>
      <c r="F9" s="29">
        <v>-66380</v>
      </c>
      <c r="G9" s="36" t="s">
        <v>94</v>
      </c>
    </row>
    <row r="10" spans="1:7" ht="41.25" customHeight="1" x14ac:dyDescent="0.25">
      <c r="A10" s="11">
        <v>203</v>
      </c>
      <c r="B10" s="16" t="s">
        <v>13</v>
      </c>
      <c r="C10" s="11">
        <v>100</v>
      </c>
      <c r="D10" s="34" t="s">
        <v>74</v>
      </c>
      <c r="E10" s="33" t="s">
        <v>75</v>
      </c>
      <c r="F10" s="29">
        <v>53100</v>
      </c>
      <c r="G10" s="43" t="s">
        <v>59</v>
      </c>
    </row>
    <row r="11" spans="1:7" ht="58.5" customHeight="1" x14ac:dyDescent="0.25">
      <c r="A11" s="11">
        <v>203</v>
      </c>
      <c r="B11" s="16" t="s">
        <v>25</v>
      </c>
      <c r="C11" s="11">
        <v>200</v>
      </c>
      <c r="D11" s="34" t="s">
        <v>34</v>
      </c>
      <c r="E11" s="33" t="s">
        <v>35</v>
      </c>
      <c r="F11" s="29">
        <v>613634</v>
      </c>
      <c r="G11" s="45"/>
    </row>
    <row r="12" spans="1:7" ht="73.5" customHeight="1" x14ac:dyDescent="0.25">
      <c r="A12" s="20">
        <v>203</v>
      </c>
      <c r="B12" s="21" t="s">
        <v>8</v>
      </c>
      <c r="C12" s="20">
        <v>600</v>
      </c>
      <c r="D12" s="38" t="s">
        <v>76</v>
      </c>
      <c r="E12" s="37" t="s">
        <v>77</v>
      </c>
      <c r="F12" s="28">
        <v>2500000</v>
      </c>
      <c r="G12" s="36" t="s">
        <v>59</v>
      </c>
    </row>
    <row r="13" spans="1:7" ht="93" customHeight="1" x14ac:dyDescent="0.25">
      <c r="A13" s="11">
        <v>203</v>
      </c>
      <c r="B13" s="16" t="s">
        <v>8</v>
      </c>
      <c r="C13" s="11">
        <v>600</v>
      </c>
      <c r="D13" s="34" t="s">
        <v>29</v>
      </c>
      <c r="E13" s="33" t="s">
        <v>30</v>
      </c>
      <c r="F13" s="28">
        <v>567129</v>
      </c>
      <c r="G13" s="36" t="s">
        <v>59</v>
      </c>
    </row>
    <row r="14" spans="1:7" ht="72.75" customHeight="1" x14ac:dyDescent="0.25">
      <c r="A14" s="11"/>
      <c r="B14" s="16"/>
      <c r="C14" s="11"/>
      <c r="D14" s="34"/>
      <c r="E14" s="17" t="s">
        <v>42</v>
      </c>
      <c r="F14" s="18">
        <f>SUM(F15:F21)</f>
        <v>-2378459</v>
      </c>
      <c r="G14" s="33"/>
    </row>
    <row r="15" spans="1:7" ht="52.5" customHeight="1" x14ac:dyDescent="0.25">
      <c r="A15" s="11">
        <v>206</v>
      </c>
      <c r="B15" s="16" t="s">
        <v>41</v>
      </c>
      <c r="C15" s="11">
        <v>300</v>
      </c>
      <c r="D15" s="34" t="s">
        <v>39</v>
      </c>
      <c r="E15" s="33" t="s">
        <v>40</v>
      </c>
      <c r="F15" s="29">
        <v>750000</v>
      </c>
      <c r="G15" s="43" t="s">
        <v>59</v>
      </c>
    </row>
    <row r="16" spans="1:7" ht="60.75" customHeight="1" x14ac:dyDescent="0.25">
      <c r="A16" s="11">
        <v>206</v>
      </c>
      <c r="B16" s="16" t="s">
        <v>41</v>
      </c>
      <c r="C16" s="11">
        <v>300</v>
      </c>
      <c r="D16" s="34" t="s">
        <v>43</v>
      </c>
      <c r="E16" s="33" t="s">
        <v>44</v>
      </c>
      <c r="F16" s="29">
        <v>-805000</v>
      </c>
      <c r="G16" s="46"/>
    </row>
    <row r="17" spans="1:7" ht="72.75" customHeight="1" x14ac:dyDescent="0.25">
      <c r="A17" s="11">
        <v>206</v>
      </c>
      <c r="B17" s="16" t="s">
        <v>41</v>
      </c>
      <c r="C17" s="11">
        <v>300</v>
      </c>
      <c r="D17" s="34" t="s">
        <v>45</v>
      </c>
      <c r="E17" s="33" t="s">
        <v>46</v>
      </c>
      <c r="F17" s="29">
        <v>-26467</v>
      </c>
      <c r="G17" s="45"/>
    </row>
    <row r="18" spans="1:7" ht="72.75" customHeight="1" x14ac:dyDescent="0.25">
      <c r="A18" s="11">
        <v>206</v>
      </c>
      <c r="B18" s="16" t="s">
        <v>52</v>
      </c>
      <c r="C18" s="11">
        <v>600</v>
      </c>
      <c r="D18" s="34" t="s">
        <v>50</v>
      </c>
      <c r="E18" s="33" t="s">
        <v>51</v>
      </c>
      <c r="F18" s="29">
        <v>-2447492</v>
      </c>
      <c r="G18" s="37" t="s">
        <v>59</v>
      </c>
    </row>
    <row r="19" spans="1:7" ht="72.75" customHeight="1" x14ac:dyDescent="0.25">
      <c r="A19" s="11">
        <v>206</v>
      </c>
      <c r="B19" s="16" t="s">
        <v>56</v>
      </c>
      <c r="C19" s="11">
        <v>600</v>
      </c>
      <c r="D19" s="34" t="s">
        <v>53</v>
      </c>
      <c r="E19" s="33" t="s">
        <v>54</v>
      </c>
      <c r="F19" s="29">
        <v>-3660</v>
      </c>
      <c r="G19" s="43" t="s">
        <v>73</v>
      </c>
    </row>
    <row r="20" spans="1:7" ht="72.75" customHeight="1" x14ac:dyDescent="0.25">
      <c r="A20" s="11">
        <v>206</v>
      </c>
      <c r="B20" s="16" t="s">
        <v>56</v>
      </c>
      <c r="C20" s="11">
        <v>600</v>
      </c>
      <c r="D20" s="34" t="s">
        <v>55</v>
      </c>
      <c r="E20" s="33" t="s">
        <v>54</v>
      </c>
      <c r="F20" s="29">
        <v>3660</v>
      </c>
      <c r="G20" s="45"/>
    </row>
    <row r="21" spans="1:7" ht="98.25" customHeight="1" x14ac:dyDescent="0.25">
      <c r="A21" s="11">
        <v>208</v>
      </c>
      <c r="B21" s="16" t="s">
        <v>41</v>
      </c>
      <c r="C21" s="11">
        <v>300</v>
      </c>
      <c r="D21" s="34" t="s">
        <v>55</v>
      </c>
      <c r="E21" s="33" t="s">
        <v>54</v>
      </c>
      <c r="F21" s="29">
        <v>150500</v>
      </c>
      <c r="G21" s="37" t="s">
        <v>72</v>
      </c>
    </row>
    <row r="22" spans="1:7" ht="72.75" customHeight="1" x14ac:dyDescent="0.25">
      <c r="A22" s="11"/>
      <c r="B22" s="16"/>
      <c r="C22" s="11"/>
      <c r="D22" s="34"/>
      <c r="E22" s="17" t="s">
        <v>49</v>
      </c>
      <c r="F22" s="18">
        <f>SUM(F23:F24)</f>
        <v>736861</v>
      </c>
      <c r="G22" s="37"/>
    </row>
    <row r="23" spans="1:7" ht="72.75" customHeight="1" x14ac:dyDescent="0.25">
      <c r="A23" s="11">
        <v>203</v>
      </c>
      <c r="B23" s="16" t="s">
        <v>24</v>
      </c>
      <c r="C23" s="11">
        <v>600</v>
      </c>
      <c r="D23" s="34" t="s">
        <v>47</v>
      </c>
      <c r="E23" s="33" t="s">
        <v>48</v>
      </c>
      <c r="F23" s="29">
        <v>670481</v>
      </c>
      <c r="G23" s="37" t="s">
        <v>59</v>
      </c>
    </row>
    <row r="24" spans="1:7" ht="123" customHeight="1" x14ac:dyDescent="0.25">
      <c r="A24" s="11">
        <v>203</v>
      </c>
      <c r="B24" s="16" t="s">
        <v>24</v>
      </c>
      <c r="C24" s="11">
        <v>600</v>
      </c>
      <c r="D24" s="34" t="s">
        <v>57</v>
      </c>
      <c r="E24" s="33" t="s">
        <v>58</v>
      </c>
      <c r="F24" s="29">
        <v>66380</v>
      </c>
      <c r="G24" s="33" t="s">
        <v>11</v>
      </c>
    </row>
    <row r="25" spans="1:7" ht="74.25" customHeight="1" x14ac:dyDescent="0.25">
      <c r="A25" s="20"/>
      <c r="B25" s="21"/>
      <c r="C25" s="20"/>
      <c r="D25" s="35"/>
      <c r="E25" s="31" t="s">
        <v>27</v>
      </c>
      <c r="F25" s="26">
        <f>SUM(F26)</f>
        <v>-942114</v>
      </c>
      <c r="G25" s="37"/>
    </row>
    <row r="26" spans="1:7" ht="119.25" customHeight="1" x14ac:dyDescent="0.25">
      <c r="A26" s="11">
        <v>208</v>
      </c>
      <c r="B26" s="16" t="s">
        <v>26</v>
      </c>
      <c r="C26" s="11">
        <v>400</v>
      </c>
      <c r="D26" s="34" t="s">
        <v>66</v>
      </c>
      <c r="E26" s="33" t="s">
        <v>67</v>
      </c>
      <c r="F26" s="28">
        <v>-942114</v>
      </c>
      <c r="G26" s="37" t="s">
        <v>59</v>
      </c>
    </row>
    <row r="27" spans="1:7" ht="77.25" customHeight="1" x14ac:dyDescent="0.25">
      <c r="A27" s="11"/>
      <c r="B27" s="16"/>
      <c r="C27" s="11"/>
      <c r="D27" s="34"/>
      <c r="E27" s="17" t="s">
        <v>23</v>
      </c>
      <c r="F27" s="18">
        <f>SUM(F28)</f>
        <v>-66326</v>
      </c>
      <c r="G27" s="33"/>
    </row>
    <row r="28" spans="1:7" ht="62.25" customHeight="1" x14ac:dyDescent="0.25">
      <c r="A28" s="20">
        <v>242</v>
      </c>
      <c r="B28" s="21" t="s">
        <v>17</v>
      </c>
      <c r="C28" s="20">
        <v>600</v>
      </c>
      <c r="D28" s="38" t="s">
        <v>80</v>
      </c>
      <c r="E28" s="37" t="s">
        <v>81</v>
      </c>
      <c r="F28" s="28">
        <v>-66326</v>
      </c>
      <c r="G28" s="37" t="s">
        <v>59</v>
      </c>
    </row>
    <row r="29" spans="1:7" ht="108" customHeight="1" x14ac:dyDescent="0.25">
      <c r="A29" s="20"/>
      <c r="B29" s="21"/>
      <c r="C29" s="20"/>
      <c r="D29" s="38"/>
      <c r="E29" s="25" t="s">
        <v>62</v>
      </c>
      <c r="F29" s="26">
        <f>SUM(F30:F36)</f>
        <v>6015500</v>
      </c>
      <c r="G29" s="39"/>
    </row>
    <row r="30" spans="1:7" ht="100.5" customHeight="1" x14ac:dyDescent="0.25">
      <c r="A30" s="20">
        <v>208</v>
      </c>
      <c r="B30" s="21" t="s">
        <v>64</v>
      </c>
      <c r="C30" s="20">
        <v>600</v>
      </c>
      <c r="D30" s="38" t="s">
        <v>60</v>
      </c>
      <c r="E30" s="37" t="s">
        <v>61</v>
      </c>
      <c r="F30" s="28">
        <v>-652631</v>
      </c>
      <c r="G30" s="46" t="s">
        <v>72</v>
      </c>
    </row>
    <row r="31" spans="1:7" ht="84" customHeight="1" x14ac:dyDescent="0.25">
      <c r="A31" s="20">
        <v>208</v>
      </c>
      <c r="B31" s="21" t="s">
        <v>64</v>
      </c>
      <c r="C31" s="20">
        <v>400</v>
      </c>
      <c r="D31" s="38" t="s">
        <v>63</v>
      </c>
      <c r="E31" s="37" t="s">
        <v>65</v>
      </c>
      <c r="F31" s="28">
        <v>652631</v>
      </c>
      <c r="G31" s="45"/>
    </row>
    <row r="32" spans="1:7" ht="93.75" customHeight="1" x14ac:dyDescent="0.25">
      <c r="A32" s="20">
        <v>208</v>
      </c>
      <c r="B32" s="21" t="s">
        <v>64</v>
      </c>
      <c r="C32" s="20">
        <v>400</v>
      </c>
      <c r="D32" s="38" t="s">
        <v>63</v>
      </c>
      <c r="E32" s="37" t="s">
        <v>65</v>
      </c>
      <c r="F32" s="28">
        <v>6015500</v>
      </c>
      <c r="G32" s="37" t="s">
        <v>59</v>
      </c>
    </row>
    <row r="33" spans="1:7" ht="99.75" customHeight="1" x14ac:dyDescent="0.25">
      <c r="A33" s="20">
        <v>208</v>
      </c>
      <c r="B33" s="21" t="s">
        <v>64</v>
      </c>
      <c r="C33" s="20">
        <v>600</v>
      </c>
      <c r="D33" s="38" t="s">
        <v>60</v>
      </c>
      <c r="E33" s="37" t="s">
        <v>61</v>
      </c>
      <c r="F33" s="28">
        <v>-12400000</v>
      </c>
      <c r="G33" s="47" t="s">
        <v>72</v>
      </c>
    </row>
    <row r="34" spans="1:7" ht="90.75" customHeight="1" x14ac:dyDescent="0.25">
      <c r="A34" s="20">
        <v>208</v>
      </c>
      <c r="B34" s="21" t="s">
        <v>64</v>
      </c>
      <c r="C34" s="20">
        <v>400</v>
      </c>
      <c r="D34" s="38" t="s">
        <v>71</v>
      </c>
      <c r="E34" s="37" t="s">
        <v>61</v>
      </c>
      <c r="F34" s="28">
        <v>12400000</v>
      </c>
      <c r="G34" s="47"/>
    </row>
    <row r="35" spans="1:7" ht="75" customHeight="1" x14ac:dyDescent="0.25">
      <c r="A35" s="20">
        <v>208</v>
      </c>
      <c r="B35" s="21" t="s">
        <v>64</v>
      </c>
      <c r="C35" s="20">
        <v>400</v>
      </c>
      <c r="D35" s="38" t="s">
        <v>63</v>
      </c>
      <c r="E35" s="37" t="s">
        <v>65</v>
      </c>
      <c r="F35" s="28">
        <v>-652631</v>
      </c>
      <c r="G35" s="47" t="s">
        <v>72</v>
      </c>
    </row>
    <row r="36" spans="1:7" ht="95.25" customHeight="1" x14ac:dyDescent="0.25">
      <c r="A36" s="20">
        <v>208</v>
      </c>
      <c r="B36" s="21" t="s">
        <v>64</v>
      </c>
      <c r="C36" s="20">
        <v>400</v>
      </c>
      <c r="D36" s="38" t="s">
        <v>71</v>
      </c>
      <c r="E36" s="37" t="s">
        <v>61</v>
      </c>
      <c r="F36" s="28">
        <v>652631</v>
      </c>
      <c r="G36" s="47"/>
    </row>
    <row r="37" spans="1:7" ht="62.25" customHeight="1" x14ac:dyDescent="0.25">
      <c r="A37" s="20"/>
      <c r="B37" s="21"/>
      <c r="C37" s="20"/>
      <c r="D37" s="38"/>
      <c r="E37" s="25" t="s">
        <v>28</v>
      </c>
      <c r="F37" s="18">
        <f>SUM(F38)</f>
        <v>-10875</v>
      </c>
      <c r="G37" s="33"/>
    </row>
    <row r="38" spans="1:7" ht="90.75" customHeight="1" x14ac:dyDescent="0.25">
      <c r="A38" s="20">
        <v>208</v>
      </c>
      <c r="B38" s="21" t="s">
        <v>70</v>
      </c>
      <c r="C38" s="20">
        <v>800</v>
      </c>
      <c r="D38" s="38" t="s">
        <v>68</v>
      </c>
      <c r="E38" s="37" t="s">
        <v>69</v>
      </c>
      <c r="F38" s="28">
        <v>-10875</v>
      </c>
      <c r="G38" s="37" t="s">
        <v>59</v>
      </c>
    </row>
    <row r="39" spans="1:7" ht="73.5" customHeight="1" x14ac:dyDescent="0.25">
      <c r="A39" s="20"/>
      <c r="B39" s="21"/>
      <c r="C39" s="20"/>
      <c r="D39" s="38"/>
      <c r="E39" s="25" t="s">
        <v>89</v>
      </c>
      <c r="F39" s="26">
        <f>SUM(F40)</f>
        <v>-3000</v>
      </c>
      <c r="G39" s="32"/>
    </row>
    <row r="40" spans="1:7" ht="111" customHeight="1" x14ac:dyDescent="0.25">
      <c r="A40" s="20">
        <v>208</v>
      </c>
      <c r="B40" s="21" t="s">
        <v>88</v>
      </c>
      <c r="C40" s="20">
        <v>200</v>
      </c>
      <c r="D40" s="38" t="s">
        <v>86</v>
      </c>
      <c r="E40" s="37" t="s">
        <v>87</v>
      </c>
      <c r="F40" s="28">
        <v>-3000</v>
      </c>
      <c r="G40" s="33" t="s">
        <v>93</v>
      </c>
    </row>
    <row r="41" spans="1:7" ht="73.5" customHeight="1" x14ac:dyDescent="0.25">
      <c r="A41" s="20"/>
      <c r="B41" s="21"/>
      <c r="C41" s="20"/>
      <c r="D41" s="38"/>
      <c r="E41" s="25" t="s">
        <v>92</v>
      </c>
      <c r="F41" s="26">
        <f>SUM(F42)</f>
        <v>2998</v>
      </c>
      <c r="G41" s="36"/>
    </row>
    <row r="42" spans="1:7" ht="111" customHeight="1" x14ac:dyDescent="0.25">
      <c r="A42" s="20">
        <v>208</v>
      </c>
      <c r="B42" s="21" t="s">
        <v>18</v>
      </c>
      <c r="C42" s="20">
        <v>200</v>
      </c>
      <c r="D42" s="38" t="s">
        <v>90</v>
      </c>
      <c r="E42" s="37" t="s">
        <v>91</v>
      </c>
      <c r="F42" s="28">
        <v>2998</v>
      </c>
      <c r="G42" s="33" t="s">
        <v>93</v>
      </c>
    </row>
    <row r="43" spans="1:7" ht="69" customHeight="1" x14ac:dyDescent="0.25">
      <c r="A43" s="20"/>
      <c r="B43" s="21"/>
      <c r="C43" s="20"/>
      <c r="D43" s="38"/>
      <c r="E43" s="25" t="s">
        <v>33</v>
      </c>
      <c r="F43" s="26">
        <f>SUM(F44:F45)</f>
        <v>22406321</v>
      </c>
      <c r="G43" s="37"/>
    </row>
    <row r="44" spans="1:7" ht="69" customHeight="1" x14ac:dyDescent="0.25">
      <c r="A44" s="20">
        <v>208</v>
      </c>
      <c r="B44" s="21" t="s">
        <v>22</v>
      </c>
      <c r="C44" s="20">
        <v>200</v>
      </c>
      <c r="D44" s="42" t="s">
        <v>31</v>
      </c>
      <c r="E44" s="43" t="s">
        <v>32</v>
      </c>
      <c r="F44" s="28">
        <v>12664833</v>
      </c>
      <c r="G44" s="43" t="s">
        <v>82</v>
      </c>
    </row>
    <row r="45" spans="1:7" ht="63" customHeight="1" x14ac:dyDescent="0.25">
      <c r="A45" s="20">
        <v>208</v>
      </c>
      <c r="B45" s="21" t="s">
        <v>18</v>
      </c>
      <c r="C45" s="20">
        <v>200</v>
      </c>
      <c r="D45" s="44"/>
      <c r="E45" s="45"/>
      <c r="F45" s="28">
        <v>9741488</v>
      </c>
      <c r="G45" s="45"/>
    </row>
    <row r="46" spans="1:7" ht="48" customHeight="1" x14ac:dyDescent="0.25">
      <c r="A46" s="11"/>
      <c r="B46" s="16"/>
      <c r="C46" s="11"/>
      <c r="D46" s="38"/>
      <c r="E46" s="25" t="s">
        <v>16</v>
      </c>
      <c r="F46" s="27">
        <f>SUM(F47:F49)</f>
        <v>536723</v>
      </c>
      <c r="G46" s="33"/>
    </row>
    <row r="47" spans="1:7" ht="122.25" customHeight="1" x14ac:dyDescent="0.25">
      <c r="A47" s="11">
        <v>208</v>
      </c>
      <c r="B47" s="16" t="s">
        <v>19</v>
      </c>
      <c r="C47" s="11">
        <v>300</v>
      </c>
      <c r="D47" s="38" t="s">
        <v>20</v>
      </c>
      <c r="E47" s="37" t="s">
        <v>21</v>
      </c>
      <c r="F47" s="29">
        <v>-150500</v>
      </c>
      <c r="G47" s="37" t="s">
        <v>72</v>
      </c>
    </row>
    <row r="48" spans="1:7" ht="84" customHeight="1" x14ac:dyDescent="0.25">
      <c r="A48" s="48">
        <v>244</v>
      </c>
      <c r="B48" s="16" t="s">
        <v>19</v>
      </c>
      <c r="C48" s="11">
        <v>200</v>
      </c>
      <c r="D48" s="34" t="s">
        <v>78</v>
      </c>
      <c r="E48" s="33" t="s">
        <v>79</v>
      </c>
      <c r="F48" s="29">
        <v>687221</v>
      </c>
      <c r="G48" s="33" t="s">
        <v>59</v>
      </c>
    </row>
    <row r="49" spans="1:7" ht="135.75" customHeight="1" x14ac:dyDescent="0.25">
      <c r="A49" s="48">
        <v>208</v>
      </c>
      <c r="B49" s="16" t="s">
        <v>83</v>
      </c>
      <c r="C49" s="11">
        <v>200</v>
      </c>
      <c r="D49" s="34" t="s">
        <v>84</v>
      </c>
      <c r="E49" s="33" t="s">
        <v>85</v>
      </c>
      <c r="F49" s="29">
        <v>2</v>
      </c>
      <c r="G49" s="37" t="s">
        <v>93</v>
      </c>
    </row>
    <row r="50" spans="1:7" ht="39.75" customHeight="1" x14ac:dyDescent="0.25">
      <c r="A50" s="11"/>
      <c r="B50" s="11"/>
      <c r="C50" s="22"/>
      <c r="D50" s="23"/>
      <c r="E50" s="30"/>
      <c r="F50" s="24">
        <f>SUM(F8+F14+F22+F25+F27+F29+F37+F39+F41+F43+F46)</f>
        <v>29965112</v>
      </c>
      <c r="G50" s="37"/>
    </row>
    <row r="51" spans="1:7" ht="109.5" customHeight="1" x14ac:dyDescent="0.35">
      <c r="F51" s="3"/>
    </row>
    <row r="52" spans="1:7" ht="30.75" customHeight="1" x14ac:dyDescent="0.25">
      <c r="G52" s="10"/>
    </row>
    <row r="53" spans="1:7" ht="166.5" customHeight="1" x14ac:dyDescent="0.25"/>
    <row r="54" spans="1:7" ht="166.5" customHeight="1" x14ac:dyDescent="0.25"/>
    <row r="55" spans="1:7" ht="166.5" customHeight="1" x14ac:dyDescent="0.25"/>
    <row r="56" spans="1:7" ht="166.5" customHeight="1" x14ac:dyDescent="0.25"/>
    <row r="57" spans="1:7" ht="21.75" customHeight="1" x14ac:dyDescent="0.25"/>
    <row r="58" spans="1:7" ht="67.5" customHeight="1" x14ac:dyDescent="0.25"/>
    <row r="59" spans="1:7" ht="67.5" customHeight="1" x14ac:dyDescent="0.25"/>
    <row r="60" spans="1:7" ht="67.5" customHeight="1" x14ac:dyDescent="0.25"/>
    <row r="61" spans="1:7" ht="177" customHeight="1" x14ac:dyDescent="0.25"/>
  </sheetData>
  <mergeCells count="15">
    <mergeCell ref="A6:G6"/>
    <mergeCell ref="G10:G11"/>
    <mergeCell ref="A1:G1"/>
    <mergeCell ref="A2:G2"/>
    <mergeCell ref="A3:G3"/>
    <mergeCell ref="F4:G4"/>
    <mergeCell ref="F5:G5"/>
    <mergeCell ref="D44:D45"/>
    <mergeCell ref="E44:E45"/>
    <mergeCell ref="G44:G45"/>
    <mergeCell ref="G15:G17"/>
    <mergeCell ref="G19:G20"/>
    <mergeCell ref="G30:G31"/>
    <mergeCell ref="G33:G34"/>
    <mergeCell ref="G35:G36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2022-02-01T06:18:01Z</cp:lastPrinted>
  <dcterms:created xsi:type="dcterms:W3CDTF">2015-12-14T07:24:37Z</dcterms:created>
  <dcterms:modified xsi:type="dcterms:W3CDTF">2022-02-01T06:18:25Z</dcterms:modified>
</cp:coreProperties>
</file>